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319"/>
  </bookViews>
  <sheets>
    <sheet name="таблица" sheetId="4" r:id="rId1"/>
  </sheets>
  <definedNames>
    <definedName name="_xlnm.Print_Titles" localSheetId="0">таблица!$2:$5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4" l="1"/>
  <c r="N20" i="4" l="1"/>
  <c r="M20" i="4" l="1"/>
  <c r="L20" i="4"/>
  <c r="K20" i="4"/>
  <c r="C5" i="4" l="1"/>
  <c r="D5" i="4" s="1"/>
  <c r="E5" i="4" s="1"/>
  <c r="G5" i="4" s="1"/>
  <c r="H5" i="4" s="1"/>
  <c r="I5" i="4" s="1"/>
</calcChain>
</file>

<file path=xl/sharedStrings.xml><?xml version="1.0" encoding="utf-8"?>
<sst xmlns="http://schemas.openxmlformats.org/spreadsheetml/2006/main" count="139" uniqueCount="71">
  <si>
    <t>Целевая категория плательщиков налогов, для которых предусмотрены налоговые льготы, освобождения и иные преференции</t>
  </si>
  <si>
    <t>№</t>
  </si>
  <si>
    <t xml:space="preserve">Плательщик </t>
  </si>
  <si>
    <t>Эффективность налоговой льготы (да/нет)</t>
  </si>
  <si>
    <t>Освобождение от уплаты налога в отношении одного земельного участка (по выбору налогоплательщика), занятого жилым помещением или гаражом, находящегося в собственности, постоянном (бессрочном) пользовании или пожизненном наследуемом владении</t>
  </si>
  <si>
    <t>Ветераны труда</t>
  </si>
  <si>
    <r>
      <t xml:space="preserve">01.01.2006 (первоначально введено освобождение)                          </t>
    </r>
    <r>
      <rPr>
        <i/>
        <sz val="14"/>
        <rFont val="Times New Roman"/>
        <family val="1"/>
        <charset val="204"/>
      </rPr>
      <t xml:space="preserve">(01.01.2008 (действующая редакция условия предоставления освобождения))
</t>
    </r>
  </si>
  <si>
    <t>Неограниченный (до даты прекращения действия льготы)</t>
  </si>
  <si>
    <t>Не установлено</t>
  </si>
  <si>
    <t>Освобождение от уплаты налога отдельных категорий граждан</t>
  </si>
  <si>
    <t>Земельный налог</t>
  </si>
  <si>
    <t>да</t>
  </si>
  <si>
    <t>-</t>
  </si>
  <si>
    <t>Ветераны военной службы</t>
  </si>
  <si>
    <t>пп.3.3 п. 3</t>
  </si>
  <si>
    <t>Пенсионеры, получающие пенсию, назначаемую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</t>
  </si>
  <si>
    <t>Инвалиды</t>
  </si>
  <si>
    <t>Ветераны и инвалиды Великой Отечественной войны</t>
  </si>
  <si>
    <r>
      <t xml:space="preserve">01.01.2006 (первоначально введено освобождение)                                    
</t>
    </r>
    <r>
      <rPr>
        <i/>
        <sz val="14"/>
        <rFont val="Times New Roman"/>
        <family val="1"/>
        <charset val="204"/>
      </rPr>
      <t>(01.01.2008 (действующая редакция условия предоставления освобождения))</t>
    </r>
    <r>
      <rPr>
        <sz val="14"/>
        <rFont val="Times New Roman"/>
        <family val="1"/>
        <charset val="204"/>
      </rPr>
      <t xml:space="preserve">
</t>
    </r>
  </si>
  <si>
    <r>
      <t xml:space="preserve">01.01.2006 (первоначально введено освобождение)                           
</t>
    </r>
    <r>
      <rPr>
        <i/>
        <sz val="14"/>
        <rFont val="Times New Roman"/>
        <family val="1"/>
        <charset val="204"/>
      </rPr>
      <t>(01.01.2008 (действующая редакция условия предоставления освобождения))</t>
    </r>
    <r>
      <rPr>
        <sz val="14"/>
        <rFont val="Times New Roman"/>
        <family val="1"/>
        <charset val="204"/>
      </rPr>
      <t xml:space="preserve">
</t>
    </r>
  </si>
  <si>
    <t>01.01.2011</t>
  </si>
  <si>
    <t xml:space="preserve">Освобождение от уплаты земельного налога в отношении одного земельного участка (по выбору налогоплательщика), находящегося в собственности, постоянном (бессрочном) пользовании или пожизненном наследуемом владении </t>
  </si>
  <si>
    <t>Физические лица, имеющие трех и более несовершеннолетних детей, а также их несовершеннолетние дети</t>
  </si>
  <si>
    <t>01.01.2019</t>
  </si>
  <si>
    <t>В отношении земельных участков, приобретенных (предоставленных) гаражно-строительным кооперативам и другим некоммерческим организациям для размещения коллективных гаражей</t>
  </si>
  <si>
    <r>
      <t xml:space="preserve">Юридические лица                       </t>
    </r>
    <r>
      <rPr>
        <i/>
        <sz val="14"/>
        <rFont val="Times New Roman"/>
        <family val="1"/>
        <charset val="204"/>
      </rPr>
      <t>(гаражно-строительные кооперативы и иные некоммерческие организации,  которые приобрели (которым предоставлены) земельные участки для размещения коллективных гаражей).</t>
    </r>
  </si>
  <si>
    <r>
      <t xml:space="preserve">Пониженная ставка                               </t>
    </r>
    <r>
      <rPr>
        <i/>
        <sz val="14"/>
        <rFont val="Times New Roman"/>
        <family val="1"/>
        <charset val="204"/>
      </rPr>
      <t>(0,3% - до 2017 года,                                                                                                                           действующая редакция пункта:                                              - 0,5%  -  с 01.01.2017 года;                                             - 0,7%  -  с 01.01.2018 года;                                                                       - 1%  -  с 01.01.2019 года)</t>
    </r>
  </si>
  <si>
    <t>юридические лица</t>
  </si>
  <si>
    <t xml:space="preserve">да </t>
  </si>
  <si>
    <t xml:space="preserve">Освобождение от уплаты налога в отношении земельных участков, предоставленных  организациям, являющимся стороной соглашения о реализации проекта по созданию и развитию индустриального (промышленного) парка или промышленного технопарка, в уставном капитале которых более пятидесяти процентов акций или долей принадлежит Республике Карелия или Петрозаводскому городскому округу </t>
  </si>
  <si>
    <t>Юридические лица (организации, являющиеся стороной соглашения о реализации проекта по созданию и развитию индустриального (промышленного) парка или промышленного технопарка, в уставном капитале которых более пятидесяти процентов акций или долей принадлежит Республике Карелия или Петрозаводскому городскому округу)</t>
  </si>
  <si>
    <t>01.01.2022</t>
  </si>
  <si>
    <t xml:space="preserve">Ограниченный -               в течение
5 налоговых периодов
</t>
  </si>
  <si>
    <t>Освобождение от уплаты налога отдельных организаций (организации, являющиеся стороной соглашения о реализации проекта по созданию и развитию индустриального (промышленного) парка или промышленного технопарка, в уставном капитале которых более пятидесяти процентов акций или долей принадлежит Республике Карелия или Петрозаводскому городскому округу)</t>
  </si>
  <si>
    <t xml:space="preserve">В отношении объекта налогообложения, находящегося в собственности налогоплательщика и не используемого налогоплательщиком в предпринимательской деятельности
</t>
  </si>
  <si>
    <t>Дети-сироты и дети, оставшиеся без попечения родителей, в возрасте до 18 лет</t>
  </si>
  <si>
    <t>01.01.2017</t>
  </si>
  <si>
    <t>Налог на имущество физических лиц</t>
  </si>
  <si>
    <t xml:space="preserve">Физические лица </t>
  </si>
  <si>
    <t>Лица из числа детей-сирот и детей, оставшихся без попечения родителей, в возрасте от 18 до 23 лет, обучающиеся по очной форме обучения или проходящие службу по призыву в рядах Вооруженных Сил Российской Федерации</t>
  </si>
  <si>
    <t xml:space="preserve">Несовершеннолетние дети, получающие пенсию по потере кормильца в соответствии с действующим законодательством </t>
  </si>
  <si>
    <t>Граждане, имеющие на праве собственности квартиры, части квартир и (или) комнаты в многоквартирных домах, признанных аварийными и подлежащими сносу в соответствии с действующим  законодательством</t>
  </si>
  <si>
    <t xml:space="preserve">01.01.2006, 01.01.2012                                                                                                                                                                                  01.01.2017                                </t>
  </si>
  <si>
    <t>Физические лица</t>
  </si>
  <si>
    <t>Юридические лица</t>
  </si>
  <si>
    <t xml:space="preserve"> пп.3.1 п.3  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</si>
  <si>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 xml:space="preserve"> пп.3.2 п. 3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</si>
  <si>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пп.3.3 п. 3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</si>
  <si>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пп.3.4 п. 3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</si>
  <si>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пп.3.6 п. 3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</si>
  <si>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п.3(1)                                              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</si>
  <si>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пп 2.3 п. 2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</si>
  <si>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п. 3(2) Решения Петрозаводского городского Совета от 10.11.2005 № XXV/XXI-196 «Об установлении и введении в действие на территории Петрозаводского городского округа земельного налога»</t>
  </si>
  <si>
    <t>п. 3(3)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</si>
  <si>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п.3(3)                                            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</si>
  <si>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п.3(3)                                               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</si>
  <si>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п.3(3)                                               Решения Петрозаводского городского Совета от 18.11.2014
 № 27/29-457 «Об установлении и введении в действие на территории Петрозаводского городского округа налога на имущество физических лиц»</t>
  </si>
  <si>
    <t>Структурные единицы нормативных правовых актов  Петрозаводского городского округа (далее – НПА), которыми предусматриваются налоговые льготы, освобождения и иные преференции</t>
  </si>
  <si>
    <t>Наименования налогов, по которым предусматриваются налоговые льготы, освобождения и иные преференции, установленные НПА</t>
  </si>
  <si>
    <t>Условие предоставления налоговых льгот, освобождений и иных преференций для плательщиков налогов</t>
  </si>
  <si>
    <t>Даты начала действия предоставленного НПА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</si>
  <si>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</t>
  </si>
  <si>
    <t>Дата прекращения действия налоговых льгот, освобождений и иных преференций по налогам, установленная НПА</t>
  </si>
  <si>
    <t>Наименование налоговых льгот, освобождений и иных преференций по налогам</t>
  </si>
  <si>
    <t>Отчетный финансовый год</t>
  </si>
  <si>
    <t>Текущий финансовый год</t>
  </si>
  <si>
    <t>Прогнозный период</t>
  </si>
  <si>
    <t>Объем налоговых льгот, освобождений и иных преференций (тыс. руб.)</t>
  </si>
  <si>
    <t>ИТОГО</t>
  </si>
  <si>
    <t>Информация об оценке налоговых расходов Петрозаводского городского округа</t>
  </si>
  <si>
    <r>
      <t xml:space="preserve">01.01.2006  (первоначально введено освобождение)  </t>
    </r>
    <r>
      <rPr>
        <i/>
        <sz val="14"/>
        <rFont val="Times New Roman"/>
        <family val="1"/>
        <charset val="204"/>
      </rPr>
      <t xml:space="preserve">(01.01.2008 действующая редакция условия предоставления освобождения;   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4"/>
        <rFont val="Times New Roman"/>
        <family val="1"/>
        <charset val="204"/>
      </rPr>
      <t>01.01.2019 - редакция наименования категории налогоплательщиков)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</si>
</sst>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_ ;[Red]\-#,##0\ "/>
    <numFmt numFmtId="165" formatCode="[$-419]General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6.15"/>
      <name val="Arial"/>
      <family val="2"/>
    </font>
    <font>
      <sz val="10"/>
      <name val="System"/>
      <family val="2"/>
      <charset val="204"/>
    </font>
    <font>
      <sz val="10"/>
      <name val="Arial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0"/>
      <name val="Helv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/>
    <xf numFmtId="0" fontId="4" fillId="0" borderId="2" applyNumberFormat="0" applyFill="0" applyProtection="0">
      <alignment horizontal="left" vertical="top" wrapText="1"/>
    </xf>
    <xf numFmtId="0" fontId="5" fillId="0" borderId="0" applyNumberFormat="0" applyFill="0" applyBorder="0" applyAlignment="0" applyProtection="0"/>
    <xf numFmtId="166" fontId="6" fillId="0" borderId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10" fillId="0" borderId="0"/>
    <xf numFmtId="0" fontId="6" fillId="0" borderId="0"/>
    <xf numFmtId="4" fontId="11" fillId="0" borderId="1">
      <alignment horizontal="right"/>
    </xf>
    <xf numFmtId="0" fontId="1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10" fillId="0" borderId="0"/>
    <xf numFmtId="0" fontId="6" fillId="0" borderId="0" applyNumberFormat="0" applyFont="0" applyFill="0" applyBorder="0" applyAlignment="0" applyProtection="0">
      <alignment vertical="top"/>
    </xf>
    <xf numFmtId="0" fontId="1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36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1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6" fillId="0" borderId="1" xfId="18" applyNumberFormat="1" applyFont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3" fontId="17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1" xfId="18" applyNumberFormat="1" applyFont="1" applyFill="1" applyBorder="1" applyAlignment="1">
      <alignment horizontal="center" vertical="top" wrapText="1"/>
    </xf>
    <xf numFmtId="49" fontId="16" fillId="0" borderId="1" xfId="18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3" fontId="18" fillId="0" borderId="1" xfId="0" applyNumberFormat="1" applyFont="1" applyBorder="1" applyAlignment="1">
      <alignment vertical="top" wrapText="1"/>
    </xf>
    <xf numFmtId="3" fontId="1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3" fontId="18" fillId="0" borderId="5" xfId="0" applyNumberFormat="1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64" fontId="16" fillId="0" borderId="1" xfId="18" applyNumberFormat="1" applyFont="1" applyBorder="1" applyAlignment="1">
      <alignment horizontal="center" vertical="top" wrapText="1"/>
    </xf>
    <xf numFmtId="49" fontId="16" fillId="0" borderId="1" xfId="18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16" fillId="0" borderId="1" xfId="18" applyNumberFormat="1" applyFont="1" applyFill="1" applyBorder="1" applyAlignment="1">
      <alignment horizontal="center" vertical="top" wrapText="1"/>
    </xf>
    <xf numFmtId="49" fontId="16" fillId="0" borderId="1" xfId="18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</cellXfs>
  <cellStyles count="55">
    <cellStyle name="Comma" xfId="2"/>
    <cellStyle name="Excel Built-in Normal" xfId="3"/>
    <cellStyle name="m49048872" xfId="4"/>
    <cellStyle name="normal" xfId="5"/>
    <cellStyle name="TableStyleLight1" xfId="6"/>
    <cellStyle name="Гиперссылка 3" xfId="7"/>
    <cellStyle name="Гиперссылка 4" xfId="8"/>
    <cellStyle name="Денежный 2" xfId="9"/>
    <cellStyle name="Денежный 2 4" xfId="10"/>
    <cellStyle name="Обычный" xfId="0" builtinId="0"/>
    <cellStyle name="Обычный 10" xfId="11"/>
    <cellStyle name="Обычный 10 3" xfId="12"/>
    <cellStyle name="Обычный 11" xfId="51"/>
    <cellStyle name="Обычный 14 2" xfId="13"/>
    <cellStyle name="Обычный 2" xfId="14"/>
    <cellStyle name="Обычный 2 2" xfId="15"/>
    <cellStyle name="Обычный 2 2 2" xfId="16"/>
    <cellStyle name="Обычный 2 2 3" xfId="50"/>
    <cellStyle name="Обычный 2 3" xfId="17"/>
    <cellStyle name="Обычный 2 5" xfId="18"/>
    <cellStyle name="Обычный 2 5 8" xfId="52"/>
    <cellStyle name="Обычный 2 6" xfId="53"/>
    <cellStyle name="Обычный 2_Приложение 10 УФНС для оценки эффективности льгот" xfId="19"/>
    <cellStyle name="Обычный 23" xfId="20"/>
    <cellStyle name="Обычный 25" xfId="21"/>
    <cellStyle name="Обычный 27" xfId="22"/>
    <cellStyle name="Обычный 28" xfId="23"/>
    <cellStyle name="Обычный 3" xfId="24"/>
    <cellStyle name="Обычный 3 2" xfId="25"/>
    <cellStyle name="Обычный 3 2 2 2" xfId="26"/>
    <cellStyle name="Обычный 3 3" xfId="27"/>
    <cellStyle name="Обычный 3 4" xfId="28"/>
    <cellStyle name="Обычный 3_Реестр налоговых расходов ОМСУ" xfId="29"/>
    <cellStyle name="Обычный 31" xfId="54"/>
    <cellStyle name="Обычный 4" xfId="30"/>
    <cellStyle name="Обычный 4 5" xfId="31"/>
    <cellStyle name="Обычный 4_Реестр налоговых расходов ОМСУ" xfId="32"/>
    <cellStyle name="Обычный 5" xfId="33"/>
    <cellStyle name="Обычный 5 2" xfId="34"/>
    <cellStyle name="Обычный 6" xfId="35"/>
    <cellStyle name="Обычный 7" xfId="36"/>
    <cellStyle name="Обычный 8" xfId="37"/>
    <cellStyle name="Обычный 8 2" xfId="38"/>
    <cellStyle name="Обычный 8_Реестр налоговых расходов ОМСУ" xfId="39"/>
    <cellStyle name="Обычный 9" xfId="40"/>
    <cellStyle name="Процентный 2" xfId="41"/>
    <cellStyle name="Процентный 2 2" xfId="42"/>
    <cellStyle name="Процентный 3" xfId="43"/>
    <cellStyle name="Процентный 4" xfId="49"/>
    <cellStyle name="Процентный 5" xfId="1"/>
    <cellStyle name="Стиль 1" xfId="44"/>
    <cellStyle name="Финансовый 2" xfId="45"/>
    <cellStyle name="Финансовый 2 2" xfId="46"/>
    <cellStyle name="Финансовый 2 3" xfId="47"/>
    <cellStyle name="Финансовый 3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view="pageBreakPreview" zoomScale="50" zoomScaleNormal="60" zoomScaleSheetLayoutView="50" workbookViewId="0">
      <pane xSplit="5" ySplit="5" topLeftCell="F10" activePane="bottomRight" state="frozen"/>
      <selection pane="topRight" activeCell="H1" sqref="H1"/>
      <selection pane="bottomLeft" activeCell="A7" sqref="A7"/>
      <selection pane="bottomRight" activeCell="J7" sqref="J7"/>
    </sheetView>
  </sheetViews>
  <sheetFormatPr defaultRowHeight="78.75" customHeight="1" x14ac:dyDescent="0.25"/>
  <cols>
    <col min="1" max="1" width="7.5703125" style="2" customWidth="1"/>
    <col min="2" max="2" width="35.5703125" style="1" customWidth="1"/>
    <col min="3" max="3" width="19.7109375" style="2" customWidth="1"/>
    <col min="4" max="4" width="53.42578125" style="1" customWidth="1"/>
    <col min="5" max="5" width="41.140625" style="1" customWidth="1"/>
    <col min="6" max="6" width="25.140625" style="1" customWidth="1"/>
    <col min="7" max="7" width="24.42578125" style="1" customWidth="1"/>
    <col min="8" max="8" width="19" style="1" customWidth="1"/>
    <col min="9" max="9" width="40.42578125" style="1" customWidth="1"/>
    <col min="10" max="10" width="20.28515625" style="1" customWidth="1"/>
    <col min="11" max="11" width="19.7109375" style="1" customWidth="1"/>
    <col min="12" max="12" width="20.5703125" style="1" customWidth="1"/>
    <col min="13" max="15" width="13.7109375" style="1" customWidth="1"/>
    <col min="16" max="16" width="20" style="1" customWidth="1"/>
    <col min="17" max="16384" width="9.140625" style="1"/>
  </cols>
  <sheetData>
    <row r="1" spans="1:16" ht="56.25" customHeight="1" x14ac:dyDescent="0.25">
      <c r="B1" s="35" t="s">
        <v>69</v>
      </c>
      <c r="C1" s="35"/>
      <c r="D1" s="35"/>
      <c r="E1" s="35"/>
      <c r="F1" s="35"/>
      <c r="G1" s="35"/>
    </row>
    <row r="2" spans="1:16" ht="78.75" customHeight="1" x14ac:dyDescent="0.25">
      <c r="A2" s="18" t="s">
        <v>1</v>
      </c>
      <c r="B2" s="18" t="s">
        <v>57</v>
      </c>
      <c r="C2" s="18" t="s">
        <v>58</v>
      </c>
      <c r="D2" s="18" t="s">
        <v>59</v>
      </c>
      <c r="E2" s="18" t="s">
        <v>0</v>
      </c>
      <c r="F2" s="18" t="s">
        <v>60</v>
      </c>
      <c r="G2" s="18" t="s">
        <v>61</v>
      </c>
      <c r="H2" s="18" t="s">
        <v>62</v>
      </c>
      <c r="I2" s="18" t="s">
        <v>63</v>
      </c>
      <c r="J2" s="18" t="s">
        <v>2</v>
      </c>
      <c r="K2" s="22" t="s">
        <v>67</v>
      </c>
      <c r="L2" s="22"/>
      <c r="M2" s="22"/>
      <c r="N2" s="22"/>
      <c r="O2" s="23"/>
      <c r="P2" s="18" t="s">
        <v>3</v>
      </c>
    </row>
    <row r="3" spans="1:16" ht="78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4" t="s">
        <v>64</v>
      </c>
      <c r="L3" s="14" t="s">
        <v>65</v>
      </c>
      <c r="M3" s="18" t="s">
        <v>66</v>
      </c>
      <c r="N3" s="18"/>
      <c r="O3" s="18"/>
      <c r="P3" s="18"/>
    </row>
    <row r="4" spans="1:16" ht="78.7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3">
        <v>2023</v>
      </c>
      <c r="L4" s="13">
        <v>2024</v>
      </c>
      <c r="M4" s="13">
        <v>2025</v>
      </c>
      <c r="N4" s="13">
        <v>2026</v>
      </c>
      <c r="O4" s="13">
        <v>2027</v>
      </c>
      <c r="P4" s="18"/>
    </row>
    <row r="5" spans="1:16" ht="35.25" customHeight="1" x14ac:dyDescent="0.25">
      <c r="A5" s="4">
        <v>1</v>
      </c>
      <c r="B5" s="4">
        <v>2</v>
      </c>
      <c r="C5" s="4">
        <f t="shared" ref="C5:I5" si="0">B5+1</f>
        <v>3</v>
      </c>
      <c r="D5" s="4">
        <f t="shared" si="0"/>
        <v>4</v>
      </c>
      <c r="E5" s="4">
        <f t="shared" si="0"/>
        <v>5</v>
      </c>
      <c r="F5" s="4">
        <v>6</v>
      </c>
      <c r="G5" s="4">
        <f t="shared" si="0"/>
        <v>7</v>
      </c>
      <c r="H5" s="4">
        <f t="shared" si="0"/>
        <v>8</v>
      </c>
      <c r="I5" s="4">
        <f t="shared" si="0"/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12">
        <v>15</v>
      </c>
      <c r="P5" s="14">
        <v>16</v>
      </c>
    </row>
    <row r="6" spans="1:16" ht="183.75" customHeight="1" x14ac:dyDescent="0.25">
      <c r="A6" s="4">
        <v>1</v>
      </c>
      <c r="B6" s="6" t="s">
        <v>45</v>
      </c>
      <c r="C6" s="6" t="s">
        <v>10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4" t="s">
        <v>43</v>
      </c>
      <c r="K6" s="24">
        <v>1847</v>
      </c>
      <c r="L6" s="24">
        <v>1847</v>
      </c>
      <c r="M6" s="32">
        <v>1847</v>
      </c>
      <c r="N6" s="24">
        <v>1847</v>
      </c>
      <c r="O6" s="24">
        <v>1847</v>
      </c>
      <c r="P6" s="14" t="s">
        <v>11</v>
      </c>
    </row>
    <row r="7" spans="1:16" ht="183.75" customHeight="1" x14ac:dyDescent="0.25">
      <c r="A7" s="4">
        <v>2</v>
      </c>
      <c r="B7" s="6" t="s">
        <v>46</v>
      </c>
      <c r="C7" s="4" t="s">
        <v>10</v>
      </c>
      <c r="D7" s="6" t="s">
        <v>4</v>
      </c>
      <c r="E7" s="4" t="s">
        <v>13</v>
      </c>
      <c r="F7" s="6" t="s">
        <v>18</v>
      </c>
      <c r="G7" s="6" t="s">
        <v>7</v>
      </c>
      <c r="H7" s="6" t="s">
        <v>8</v>
      </c>
      <c r="I7" s="6" t="s">
        <v>9</v>
      </c>
      <c r="J7" s="4" t="s">
        <v>43</v>
      </c>
      <c r="K7" s="24"/>
      <c r="L7" s="24"/>
      <c r="M7" s="32"/>
      <c r="N7" s="24"/>
      <c r="O7" s="24"/>
      <c r="P7" s="14" t="s">
        <v>11</v>
      </c>
    </row>
    <row r="8" spans="1:16" ht="308.25" customHeight="1" x14ac:dyDescent="0.25">
      <c r="A8" s="4">
        <v>3</v>
      </c>
      <c r="B8" s="6" t="s">
        <v>47</v>
      </c>
      <c r="C8" s="4" t="s">
        <v>14</v>
      </c>
      <c r="D8" s="6" t="s">
        <v>4</v>
      </c>
      <c r="E8" s="4" t="s">
        <v>15</v>
      </c>
      <c r="F8" s="15" t="s">
        <v>70</v>
      </c>
      <c r="G8" s="6" t="s">
        <v>7</v>
      </c>
      <c r="H8" s="6" t="s">
        <v>8</v>
      </c>
      <c r="I8" s="6" t="s">
        <v>9</v>
      </c>
      <c r="J8" s="4" t="s">
        <v>43</v>
      </c>
      <c r="K8" s="24"/>
      <c r="L8" s="24"/>
      <c r="M8" s="32"/>
      <c r="N8" s="24"/>
      <c r="O8" s="24"/>
      <c r="P8" s="14" t="s">
        <v>11</v>
      </c>
    </row>
    <row r="9" spans="1:16" ht="170.25" customHeight="1" x14ac:dyDescent="0.25">
      <c r="A9" s="4">
        <v>4</v>
      </c>
      <c r="B9" s="6" t="s">
        <v>48</v>
      </c>
      <c r="C9" s="4" t="s">
        <v>10</v>
      </c>
      <c r="D9" s="6" t="s">
        <v>4</v>
      </c>
      <c r="E9" s="4" t="s">
        <v>16</v>
      </c>
      <c r="F9" s="6" t="s">
        <v>19</v>
      </c>
      <c r="G9" s="6" t="s">
        <v>7</v>
      </c>
      <c r="H9" s="6" t="s">
        <v>8</v>
      </c>
      <c r="I9" s="6" t="s">
        <v>9</v>
      </c>
      <c r="J9" s="4" t="s">
        <v>43</v>
      </c>
      <c r="K9" s="24"/>
      <c r="L9" s="24"/>
      <c r="M9" s="32"/>
      <c r="N9" s="24"/>
      <c r="O9" s="24"/>
      <c r="P9" s="14" t="s">
        <v>11</v>
      </c>
    </row>
    <row r="10" spans="1:16" ht="185.25" customHeight="1" x14ac:dyDescent="0.25">
      <c r="A10" s="4">
        <v>5</v>
      </c>
      <c r="B10" s="6" t="s">
        <v>49</v>
      </c>
      <c r="C10" s="4" t="s">
        <v>10</v>
      </c>
      <c r="D10" s="6" t="s">
        <v>4</v>
      </c>
      <c r="E10" s="4" t="s">
        <v>17</v>
      </c>
      <c r="F10" s="5" t="s">
        <v>20</v>
      </c>
      <c r="G10" s="6" t="s">
        <v>7</v>
      </c>
      <c r="H10" s="6" t="s">
        <v>8</v>
      </c>
      <c r="I10" s="6" t="s">
        <v>9</v>
      </c>
      <c r="J10" s="4" t="s">
        <v>43</v>
      </c>
      <c r="K10" s="24"/>
      <c r="L10" s="24"/>
      <c r="M10" s="32"/>
      <c r="N10" s="24"/>
      <c r="O10" s="24"/>
      <c r="P10" s="14" t="s">
        <v>11</v>
      </c>
    </row>
    <row r="11" spans="1:16" ht="185.25" customHeight="1" x14ac:dyDescent="0.25">
      <c r="A11" s="4">
        <v>6</v>
      </c>
      <c r="B11" s="6" t="s">
        <v>50</v>
      </c>
      <c r="C11" s="4" t="s">
        <v>10</v>
      </c>
      <c r="D11" s="4" t="s">
        <v>21</v>
      </c>
      <c r="E11" s="4" t="s">
        <v>22</v>
      </c>
      <c r="F11" s="5" t="s">
        <v>23</v>
      </c>
      <c r="G11" s="6" t="s">
        <v>7</v>
      </c>
      <c r="H11" s="6" t="s">
        <v>8</v>
      </c>
      <c r="I11" s="6" t="s">
        <v>9</v>
      </c>
      <c r="J11" s="4" t="s">
        <v>43</v>
      </c>
      <c r="K11" s="24"/>
      <c r="L11" s="24"/>
      <c r="M11" s="32"/>
      <c r="N11" s="24"/>
      <c r="O11" s="24"/>
      <c r="P11" s="14" t="s">
        <v>11</v>
      </c>
    </row>
    <row r="12" spans="1:16" ht="78.75" customHeight="1" x14ac:dyDescent="0.25">
      <c r="A12" s="18">
        <v>7</v>
      </c>
      <c r="B12" s="30" t="s">
        <v>51</v>
      </c>
      <c r="C12" s="33" t="s">
        <v>10</v>
      </c>
      <c r="D12" s="33" t="s">
        <v>24</v>
      </c>
      <c r="E12" s="33" t="s">
        <v>25</v>
      </c>
      <c r="F12" s="33" t="s">
        <v>42</v>
      </c>
      <c r="G12" s="34" t="s">
        <v>7</v>
      </c>
      <c r="H12" s="33" t="s">
        <v>8</v>
      </c>
      <c r="I12" s="34" t="s">
        <v>26</v>
      </c>
      <c r="J12" s="18" t="s">
        <v>27</v>
      </c>
      <c r="K12" s="24">
        <v>95</v>
      </c>
      <c r="L12" s="24">
        <v>95</v>
      </c>
      <c r="M12" s="24">
        <v>95</v>
      </c>
      <c r="N12" s="24">
        <v>95</v>
      </c>
      <c r="O12" s="25">
        <v>95</v>
      </c>
      <c r="P12" s="18" t="s">
        <v>28</v>
      </c>
    </row>
    <row r="13" spans="1:16" ht="104.25" customHeight="1" x14ac:dyDescent="0.25">
      <c r="A13" s="18"/>
      <c r="B13" s="30"/>
      <c r="C13" s="33"/>
      <c r="D13" s="33"/>
      <c r="E13" s="33"/>
      <c r="F13" s="33"/>
      <c r="G13" s="34"/>
      <c r="H13" s="33"/>
      <c r="I13" s="34"/>
      <c r="J13" s="18"/>
      <c r="K13" s="24"/>
      <c r="L13" s="24"/>
      <c r="M13" s="24"/>
      <c r="N13" s="24"/>
      <c r="O13" s="26"/>
      <c r="P13" s="18"/>
    </row>
    <row r="14" spans="1:16" ht="164.25" customHeight="1" x14ac:dyDescent="0.25">
      <c r="A14" s="18">
        <v>8</v>
      </c>
      <c r="B14" s="30" t="s">
        <v>52</v>
      </c>
      <c r="C14" s="18" t="s">
        <v>10</v>
      </c>
      <c r="D14" s="18" t="s">
        <v>29</v>
      </c>
      <c r="E14" s="18" t="s">
        <v>30</v>
      </c>
      <c r="F14" s="31" t="s">
        <v>31</v>
      </c>
      <c r="G14" s="31" t="s">
        <v>32</v>
      </c>
      <c r="H14" s="31" t="s">
        <v>8</v>
      </c>
      <c r="I14" s="18" t="s">
        <v>33</v>
      </c>
      <c r="J14" s="18" t="s">
        <v>44</v>
      </c>
      <c r="K14" s="29" t="s">
        <v>12</v>
      </c>
      <c r="L14" s="29" t="s">
        <v>12</v>
      </c>
      <c r="M14" s="29">
        <v>697.2</v>
      </c>
      <c r="N14" s="29">
        <v>697.2</v>
      </c>
      <c r="O14" s="27">
        <v>697.2</v>
      </c>
      <c r="P14" s="29" t="s">
        <v>12</v>
      </c>
    </row>
    <row r="15" spans="1:16" ht="128.25" customHeight="1" x14ac:dyDescent="0.25">
      <c r="A15" s="18"/>
      <c r="B15" s="30"/>
      <c r="C15" s="18"/>
      <c r="D15" s="18"/>
      <c r="E15" s="18"/>
      <c r="F15" s="31"/>
      <c r="G15" s="31"/>
      <c r="H15" s="31"/>
      <c r="I15" s="18"/>
      <c r="J15" s="18"/>
      <c r="K15" s="29"/>
      <c r="L15" s="29"/>
      <c r="M15" s="29"/>
      <c r="N15" s="29"/>
      <c r="O15" s="28"/>
      <c r="P15" s="29"/>
    </row>
    <row r="16" spans="1:16" ht="209.25" customHeight="1" x14ac:dyDescent="0.25">
      <c r="A16" s="9">
        <v>9</v>
      </c>
      <c r="B16" s="10" t="s">
        <v>53</v>
      </c>
      <c r="C16" s="10" t="s">
        <v>37</v>
      </c>
      <c r="D16" s="10" t="s">
        <v>34</v>
      </c>
      <c r="E16" s="10" t="s">
        <v>35</v>
      </c>
      <c r="F16" s="11" t="s">
        <v>36</v>
      </c>
      <c r="G16" s="11" t="s">
        <v>7</v>
      </c>
      <c r="H16" s="11" t="s">
        <v>8</v>
      </c>
      <c r="I16" s="11" t="s">
        <v>9</v>
      </c>
      <c r="J16" s="3" t="s">
        <v>38</v>
      </c>
      <c r="K16" s="24">
        <v>664</v>
      </c>
      <c r="L16" s="24">
        <v>664</v>
      </c>
      <c r="M16" s="24">
        <v>664</v>
      </c>
      <c r="N16" s="24">
        <v>664</v>
      </c>
      <c r="O16" s="24">
        <v>664</v>
      </c>
      <c r="P16" s="14" t="s">
        <v>11</v>
      </c>
    </row>
    <row r="17" spans="1:16" ht="231.75" customHeight="1" x14ac:dyDescent="0.25">
      <c r="A17" s="9">
        <v>10</v>
      </c>
      <c r="B17" s="10" t="s">
        <v>54</v>
      </c>
      <c r="C17" s="10" t="s">
        <v>37</v>
      </c>
      <c r="D17" s="10" t="s">
        <v>34</v>
      </c>
      <c r="E17" s="10" t="s">
        <v>39</v>
      </c>
      <c r="F17" s="11" t="s">
        <v>36</v>
      </c>
      <c r="G17" s="11" t="s">
        <v>7</v>
      </c>
      <c r="H17" s="11" t="s">
        <v>8</v>
      </c>
      <c r="I17" s="11" t="s">
        <v>9</v>
      </c>
      <c r="J17" s="3" t="s">
        <v>38</v>
      </c>
      <c r="K17" s="24"/>
      <c r="L17" s="24"/>
      <c r="M17" s="24"/>
      <c r="N17" s="24"/>
      <c r="O17" s="24"/>
      <c r="P17" s="14" t="s">
        <v>11</v>
      </c>
    </row>
    <row r="18" spans="1:16" ht="218.25" customHeight="1" x14ac:dyDescent="0.25">
      <c r="A18" s="9">
        <v>11</v>
      </c>
      <c r="B18" s="10" t="s">
        <v>55</v>
      </c>
      <c r="C18" s="10" t="s">
        <v>37</v>
      </c>
      <c r="D18" s="10" t="s">
        <v>34</v>
      </c>
      <c r="E18" s="10" t="s">
        <v>40</v>
      </c>
      <c r="F18" s="11" t="s">
        <v>36</v>
      </c>
      <c r="G18" s="11" t="s">
        <v>7</v>
      </c>
      <c r="H18" s="11" t="s">
        <v>8</v>
      </c>
      <c r="I18" s="11" t="s">
        <v>9</v>
      </c>
      <c r="J18" s="3" t="s">
        <v>38</v>
      </c>
      <c r="K18" s="24"/>
      <c r="L18" s="24"/>
      <c r="M18" s="24"/>
      <c r="N18" s="24"/>
      <c r="O18" s="24"/>
      <c r="P18" s="14" t="s">
        <v>11</v>
      </c>
    </row>
    <row r="19" spans="1:16" ht="224.25" customHeight="1" x14ac:dyDescent="0.25">
      <c r="A19" s="9">
        <v>12</v>
      </c>
      <c r="B19" s="10" t="s">
        <v>56</v>
      </c>
      <c r="C19" s="10" t="s">
        <v>37</v>
      </c>
      <c r="D19" s="10" t="s">
        <v>34</v>
      </c>
      <c r="E19" s="10" t="s">
        <v>41</v>
      </c>
      <c r="F19" s="11" t="s">
        <v>36</v>
      </c>
      <c r="G19" s="11" t="s">
        <v>7</v>
      </c>
      <c r="H19" s="11" t="s">
        <v>8</v>
      </c>
      <c r="I19" s="11" t="s">
        <v>9</v>
      </c>
      <c r="J19" s="3" t="s">
        <v>38</v>
      </c>
      <c r="K19" s="24"/>
      <c r="L19" s="24"/>
      <c r="M19" s="24"/>
      <c r="N19" s="24"/>
      <c r="O19" s="24"/>
      <c r="P19" s="14" t="s">
        <v>11</v>
      </c>
    </row>
    <row r="20" spans="1:16" s="7" customFormat="1" ht="44.25" customHeight="1" x14ac:dyDescent="0.25">
      <c r="A20" s="19" t="s">
        <v>68</v>
      </c>
      <c r="B20" s="20"/>
      <c r="C20" s="20"/>
      <c r="D20" s="20"/>
      <c r="E20" s="20"/>
      <c r="F20" s="20"/>
      <c r="G20" s="20"/>
      <c r="H20" s="20"/>
      <c r="I20" s="20"/>
      <c r="J20" s="21"/>
      <c r="K20" s="16">
        <f>K6+K12+K16</f>
        <v>2606</v>
      </c>
      <c r="L20" s="16">
        <f>L6+L12+L16</f>
        <v>2606</v>
      </c>
      <c r="M20" s="16">
        <f>M6+M12+M16+M14</f>
        <v>3303.2</v>
      </c>
      <c r="N20" s="16">
        <f>N6+N12+N16+N14</f>
        <v>3303.2</v>
      </c>
      <c r="O20" s="16">
        <f>O6+O12+O16+O14</f>
        <v>3303.2</v>
      </c>
      <c r="P20" s="17"/>
    </row>
    <row r="21" spans="1:16" ht="78.75" customHeight="1" x14ac:dyDescent="0.25">
      <c r="F21" s="8"/>
      <c r="G21" s="8"/>
    </row>
  </sheetData>
  <mergeCells count="57">
    <mergeCell ref="B1:G1"/>
    <mergeCell ref="F2:F4"/>
    <mergeCell ref="G2:G4"/>
    <mergeCell ref="H2:H4"/>
    <mergeCell ref="I2:I4"/>
    <mergeCell ref="P2:P4"/>
    <mergeCell ref="J2:J4"/>
    <mergeCell ref="A2:A4"/>
    <mergeCell ref="B2:B4"/>
    <mergeCell ref="C2:C4"/>
    <mergeCell ref="D2:D4"/>
    <mergeCell ref="E2:E4"/>
    <mergeCell ref="L6:L11"/>
    <mergeCell ref="M6:M11"/>
    <mergeCell ref="N6:N11"/>
    <mergeCell ref="B12:B13"/>
    <mergeCell ref="C12:C13"/>
    <mergeCell ref="D12:D13"/>
    <mergeCell ref="E12:E13"/>
    <mergeCell ref="F12:F13"/>
    <mergeCell ref="G12:G13"/>
    <mergeCell ref="I12:I13"/>
    <mergeCell ref="H12:H13"/>
    <mergeCell ref="P12:P13"/>
    <mergeCell ref="A14:A15"/>
    <mergeCell ref="B14:B15"/>
    <mergeCell ref="C14:C15"/>
    <mergeCell ref="D14:D15"/>
    <mergeCell ref="M12:M13"/>
    <mergeCell ref="N12:N13"/>
    <mergeCell ref="A12:A13"/>
    <mergeCell ref="E14:E15"/>
    <mergeCell ref="F14:F15"/>
    <mergeCell ref="G14:G15"/>
    <mergeCell ref="H14:H15"/>
    <mergeCell ref="I14:I15"/>
    <mergeCell ref="P14:P15"/>
    <mergeCell ref="M14:M15"/>
    <mergeCell ref="N14:N15"/>
    <mergeCell ref="K14:K15"/>
    <mergeCell ref="L14:L15"/>
    <mergeCell ref="M3:O3"/>
    <mergeCell ref="A20:J20"/>
    <mergeCell ref="K2:O2"/>
    <mergeCell ref="O6:O11"/>
    <mergeCell ref="O12:O13"/>
    <mergeCell ref="O14:O15"/>
    <mergeCell ref="O16:O19"/>
    <mergeCell ref="K16:K19"/>
    <mergeCell ref="J14:J15"/>
    <mergeCell ref="L16:L19"/>
    <mergeCell ref="M16:M19"/>
    <mergeCell ref="N16:N19"/>
    <mergeCell ref="K12:K13"/>
    <mergeCell ref="L12:L13"/>
    <mergeCell ref="J12:J13"/>
    <mergeCell ref="K6:K11"/>
  </mergeCells>
  <pageMargins left="0.70866141732283472" right="0.31496062992125984" top="0.74803149606299213" bottom="0.35433070866141736" header="0" footer="0"/>
  <pageSetup paperSize="9" scale="30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Королько Елена</cp:lastModifiedBy>
  <cp:lastPrinted>2024-11-05T12:21:07Z</cp:lastPrinted>
  <dcterms:created xsi:type="dcterms:W3CDTF">2023-06-09T08:40:31Z</dcterms:created>
  <dcterms:modified xsi:type="dcterms:W3CDTF">2024-11-05T12:23:25Z</dcterms:modified>
</cp:coreProperties>
</file>